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09101 ЗК МСП (ХЭС) рем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N9" i="1" l="1"/>
  <c r="Q9" i="1" l="1"/>
  <c r="Q10" i="1" s="1"/>
  <c r="J9" i="1" l="1"/>
  <c r="P9" i="1" l="1"/>
  <c r="M9" i="1"/>
  <c r="I9" i="1"/>
  <c r="G9" i="1"/>
  <c r="G10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<sst xmlns="http://schemas.openxmlformats.org/spreadsheetml/2006/main" count="32" uniqueCount="25">
  <si>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</si>
  <si>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</si>
  <si>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</si>
  <si>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</si>
  <si>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</si>
  <si>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</si>
  <si>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</si>
  <si>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</si>
  <si>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</si>
  <si>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</si>
  <si>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</si>
  <si>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</si>
  <si>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</si>
  <si>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</si>
  <si>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</si>
  <si>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</si>
  <si>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</si>
  <si>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</si>
  <si>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</si>
  <si>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</si>
  <si>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</si>
  <si>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</si>
  <si>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</si>
  <si>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</si>
  <si>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«Капитальный ремонт эвакуационной лестницы СП ЦЭС, филиал ХЭС»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</si>
</sst>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7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16" fillId="0" borderId="26" xfId="0" applyFont="1" applyBorder="1" applyAlignment="1">
      <alignment horizontal="left" vertical="center" wrapText="1"/>
    </xf>
    <xf numFmtId="164" fontId="16" fillId="0" borderId="0" xfId="1" applyFont="1" applyAlignment="1">
      <alignment horizontal="right" vertical="top" wrapText="1"/>
    </xf>
    <xf numFmtId="0" fontId="1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12" sqref="G1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3" t="s">
        <v>17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4"/>
      <c r="F3" s="30">
        <v>2486560</v>
      </c>
      <c r="G3" s="22" t="s">
        <v>2</v>
      </c>
      <c r="H3" s="1"/>
      <c r="I3" s="35" t="s">
        <v>22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/>
      <c r="C4" s="48"/>
      <c r="D4" s="48"/>
      <c r="E4" s="48"/>
      <c r="F4" s="48"/>
      <c r="G4" s="48"/>
      <c r="H4" s="1"/>
      <c r="I4" s="55" t="s">
        <v>18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19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9" t="s">
        <v>11</v>
      </c>
      <c r="C7" s="44"/>
      <c r="D7" s="50"/>
      <c r="E7" s="50"/>
      <c r="F7" s="51"/>
      <c r="G7" s="52"/>
      <c r="H7" s="5"/>
      <c r="I7" s="35" t="s">
        <v>21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00.9" customHeight="1" thickBot="1" x14ac:dyDescent="0.3">
      <c r="A9" s="6"/>
      <c r="B9" s="11">
        <v>1</v>
      </c>
      <c r="C9" s="31" t="s">
        <v>24</v>
      </c>
      <c r="D9" s="12" t="s">
        <v>12</v>
      </c>
      <c r="E9" s="30">
        <f>F3</f>
        <v>2486560</v>
      </c>
      <c r="F9" s="13">
        <v>1</v>
      </c>
      <c r="G9" s="21">
        <f>E9*F9</f>
        <v>2486560</v>
      </c>
      <c r="H9" s="1"/>
      <c r="I9" s="18">
        <f>B9</f>
        <v>1</v>
      </c>
      <c r="J9" s="29" t="str">
        <f>C9</f>
        <v>«Капитальный ремонт эвакуационной лестницы СП ЦЭС, филиал ХЭС»</v>
      </c>
      <c r="K9" s="14"/>
      <c r="L9" s="14"/>
      <c r="M9" s="19" t="str">
        <f>D9</f>
        <v>шт.</v>
      </c>
      <c r="N9" s="23">
        <f>E9</f>
        <v>2486560</v>
      </c>
      <c r="O9" s="12"/>
      <c r="P9" s="19">
        <f>F9</f>
        <v>1</v>
      </c>
      <c r="Q9" s="2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5">
        <f>SUM(G9:G9)</f>
        <v>2486560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3" t="s">
        <v>15</v>
      </c>
      <c r="C11" s="54"/>
      <c r="D11" s="54"/>
      <c r="E11" s="54"/>
      <c r="F11" s="24">
        <v>0.2</v>
      </c>
      <c r="G11" s="16">
        <f>G10*F11</f>
        <v>497312</v>
      </c>
      <c r="H11" s="1"/>
      <c r="I11" s="53" t="s">
        <v>15</v>
      </c>
      <c r="J11" s="54"/>
      <c r="K11" s="54"/>
      <c r="L11" s="54"/>
      <c r="M11" s="54"/>
      <c r="N11" s="54"/>
      <c r="O11" s="54"/>
      <c r="P11" s="24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5" t="s">
        <v>6</v>
      </c>
      <c r="C12" s="46"/>
      <c r="D12" s="46"/>
      <c r="E12" s="46"/>
      <c r="F12" s="47"/>
      <c r="G12" s="17">
        <f>G10+G11</f>
        <v>2983872</v>
      </c>
      <c r="H12" s="1"/>
      <c r="I12" s="45" t="s">
        <v>6</v>
      </c>
      <c r="J12" s="46"/>
      <c r="K12" s="46"/>
      <c r="L12" s="46"/>
      <c r="M12" s="46"/>
      <c r="N12" s="46"/>
      <c r="O12" s="46"/>
      <c r="P12" s="47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34"/>
      <c r="C13" s="34"/>
      <c r="D13" s="34"/>
      <c r="E13" s="34"/>
      <c r="F13" s="34"/>
      <c r="G13" s="3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1" t="s">
        <v>16</v>
      </c>
      <c r="K14" s="42"/>
      <c r="L14" s="2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5"/>
      <c r="AA15" s="1"/>
    </row>
    <row r="16" spans="1:27" ht="16.5" x14ac:dyDescent="0.25">
      <c r="J16" s="32"/>
      <c r="K16" s="32"/>
      <c r="L16" s="26"/>
    </row>
    <row r="17" spans="10:12" ht="19.5" x14ac:dyDescent="0.25">
      <c r="J17" s="33"/>
      <c r="K17" s="33"/>
      <c r="L17" s="25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2022-03-28T02:04:06Z</dcterms:modified>
</cp:coreProperties>
</file>